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-DFS1\Pole PISTE\MOE\Etudes\Rangueil\R2502-H1-TN-sous-stations et colonnes EG\second oeuvre\CDPGF\"/>
    </mc:Choice>
  </mc:AlternateContent>
  <xr:revisionPtr revIDLastSave="0" documentId="13_ncr:1_{16559DD1-F1A2-4589-8FFD-B428B61E5B75}" xr6:coauthVersionLast="36" xr6:coauthVersionMax="47" xr10:uidLastSave="{00000000-0000-0000-0000-000000000000}"/>
  <bookViews>
    <workbookView xWindow="0" yWindow="0" windowWidth="28800" windowHeight="11805" tabRatio="703" xr2:uid="{D0129F38-FE2F-47B4-BEC1-AFA25188082C}"/>
  </bookViews>
  <sheets>
    <sheet name="Lot 4 - GO" sheetId="2" r:id="rId1"/>
  </sheets>
  <definedNames>
    <definedName name="_Toc106528829" localSheetId="0">'Lot 4 - GO'!#REF!</definedName>
    <definedName name="_Toc109444100" localSheetId="0">'Lot 4 - GO'!#REF!</definedName>
    <definedName name="_Toc15371496" localSheetId="0">'Lot 4 - GO'!#REF!</definedName>
    <definedName name="_Toc15371530" localSheetId="0">'Lot 4 - GO'!#REF!</definedName>
    <definedName name="_Toc160362440" localSheetId="0">'Lot 4 - GO'!#REF!</definedName>
    <definedName name="_Toc171744954" localSheetId="0">'Lot 4 - GO'!#REF!</definedName>
    <definedName name="_Toc201056849" localSheetId="0">'Lot 4 - GO'!#REF!</definedName>
    <definedName name="_Toc201056851" localSheetId="0">'Lot 4 - GO'!#REF!</definedName>
    <definedName name="_Toc207452470" localSheetId="0">'Lot 4 - GO'!#REF!</definedName>
    <definedName name="_Toc207452471" localSheetId="0">'Lot 4 - GO'!#REF!</definedName>
    <definedName name="_Toc207452474" localSheetId="0">'Lot 4 - GO'!#REF!</definedName>
    <definedName name="_Toc207452475" localSheetId="0">'Lot 4 - GO'!#REF!</definedName>
    <definedName name="_Toc207452476" localSheetId="0">'Lot 4 - GO'!#REF!</definedName>
    <definedName name="_Toc207452477" localSheetId="0">'Lot 4 - GO'!#REF!</definedName>
    <definedName name="_Toc207452479" localSheetId="0">'Lot 4 - GO'!#REF!</definedName>
    <definedName name="_Toc207452481" localSheetId="0">'Lot 4 - GO'!#REF!</definedName>
    <definedName name="_Toc207452482" localSheetId="0">'Lot 4 - GO'!#REF!</definedName>
    <definedName name="_Toc207452483" localSheetId="0">'Lot 4 - GO'!#REF!</definedName>
    <definedName name="_Toc221030452" localSheetId="0">'Lot 4 - GO'!$C$26</definedName>
    <definedName name="_Toc514570200" localSheetId="0">'Lot 4 - GO'!#REF!</definedName>
    <definedName name="_Toc531603956" localSheetId="0">'Lot 4 - GO'!#REF!</definedName>
    <definedName name="_Toc531603968" localSheetId="0">'Lot 4 - GO'!#REF!</definedName>
    <definedName name="_Toc57192743" localSheetId="0">'Lot 4 - GO'!#REF!</definedName>
    <definedName name="_Toc57192745" localSheetId="0">'Lot 4 - GO'!#REF!</definedName>
    <definedName name="_Toc57192758" localSheetId="0">'Lot 4 - GO'!#REF!</definedName>
    <definedName name="_Toc57192762" localSheetId="0">'Lot 4 - GO'!#REF!</definedName>
    <definedName name="chambre">#REF!</definedName>
    <definedName name="COMMERCE">#REF!</definedName>
    <definedName name="COMMERCEQ">#REF!</definedName>
    <definedName name="EPARGNE">#REF!</definedName>
    <definedName name="HOTEL">#REF!</definedName>
    <definedName name="_xlnm.Print_Titles" localSheetId="0">'Lot 4 - GO'!$4:$5</definedName>
    <definedName name="LGT">#REF!</definedName>
    <definedName name="logement">#REF!</definedName>
    <definedName name="MONNAIE">#REF!</definedName>
    <definedName name="PARKING">#REF!</definedName>
    <definedName name="poteau_rect">#REF!,#REF!</definedName>
    <definedName name="SF20x50">#REF!</definedName>
    <definedName name="SPA">#REF!</definedName>
    <definedName name="_xlnm.Print_Area" localSheetId="0">'Lot 4 - GO'!$A$1:$H$102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2" l="1"/>
  <c r="G101" i="2"/>
  <c r="G100" i="2"/>
  <c r="D98" i="2"/>
  <c r="G98" i="2"/>
  <c r="G96" i="2"/>
  <c r="G94" i="2"/>
  <c r="G93" i="2"/>
  <c r="G90" i="2"/>
  <c r="G89" i="2"/>
  <c r="G85" i="2"/>
  <c r="G84" i="2"/>
  <c r="F83" i="2" s="1"/>
  <c r="D17" i="2"/>
  <c r="G60" i="2" l="1"/>
  <c r="G41" i="2"/>
  <c r="G40" i="2"/>
  <c r="G12" i="2"/>
  <c r="G34" i="2"/>
  <c r="G62" i="2" l="1"/>
  <c r="G61" i="2"/>
  <c r="G22" i="2"/>
  <c r="G32" i="2"/>
  <c r="G28" i="2"/>
  <c r="G31" i="2"/>
  <c r="G27" i="2"/>
  <c r="G55" i="2"/>
  <c r="G56" i="2"/>
  <c r="G67" i="2"/>
  <c r="G15" i="2"/>
  <c r="G14" i="2"/>
  <c r="G11" i="2"/>
  <c r="G10" i="2"/>
  <c r="G9" i="2"/>
  <c r="G8" i="2"/>
  <c r="D71" i="2"/>
  <c r="G69" i="2"/>
  <c r="D64" i="2"/>
  <c r="D36" i="2"/>
  <c r="G17" i="2" l="1"/>
  <c r="G45" i="2"/>
  <c r="G52" i="2"/>
  <c r="G50" i="2"/>
  <c r="G23" i="2"/>
  <c r="G57" i="2"/>
  <c r="G71" i="2"/>
  <c r="G36" i="2" l="1"/>
  <c r="F21" i="2"/>
  <c r="G51" i="2"/>
  <c r="G46" i="2"/>
  <c r="G64" i="2" s="1"/>
  <c r="G73" i="2" s="1"/>
  <c r="G47" i="2"/>
  <c r="G74" i="2" l="1"/>
  <c r="G75" i="2" s="1"/>
</calcChain>
</file>

<file path=xl/sharedStrings.xml><?xml version="1.0" encoding="utf-8"?>
<sst xmlns="http://schemas.openxmlformats.org/spreadsheetml/2006/main" count="156" uniqueCount="83">
  <si>
    <t>N° D'ORDRE</t>
  </si>
  <si>
    <t>DESIGNATION DES OUVRAGES</t>
  </si>
  <si>
    <t>U</t>
  </si>
  <si>
    <t>Q</t>
  </si>
  <si>
    <t>PU € HT</t>
  </si>
  <si>
    <t>PT € HT</t>
  </si>
  <si>
    <t>Description des travaux</t>
  </si>
  <si>
    <t xml:space="preserve"> </t>
  </si>
  <si>
    <t>Travaux préparatoire</t>
  </si>
  <si>
    <t>Constat d'huissier</t>
  </si>
  <si>
    <t>Ens</t>
  </si>
  <si>
    <t>Démarche préalable, autorisations</t>
  </si>
  <si>
    <t>Etudes d'exécution, et plan d'ateliers</t>
  </si>
  <si>
    <t xml:space="preserve">Installation de chantier et cantonnement </t>
  </si>
  <si>
    <t>Gestion des déchets - traçabilité des bordereaux</t>
  </si>
  <si>
    <t>Remise en état du site après travaux</t>
  </si>
  <si>
    <t>SOUS-TOTAL §</t>
  </si>
  <si>
    <t>Travaux de percement</t>
  </si>
  <si>
    <t>Mesure de protection dans les zones de percement</t>
  </si>
  <si>
    <t>m³</t>
  </si>
  <si>
    <t>Compris excavation et enlèvement du matériau</t>
  </si>
  <si>
    <t>m²</t>
  </si>
  <si>
    <t>Ferraillage</t>
  </si>
  <si>
    <t>kg</t>
  </si>
  <si>
    <t>Béton</t>
  </si>
  <si>
    <t>Travaux divers</t>
  </si>
  <si>
    <t>Nettoyage</t>
  </si>
  <si>
    <t>Dépose de faux plafond</t>
  </si>
  <si>
    <t>Mise en place de SAS anti-poussière</t>
  </si>
  <si>
    <t>Coffrage</t>
  </si>
  <si>
    <t>ml</t>
  </si>
  <si>
    <t>Réalisation de carottage dans les planchers Compris implantation des poutrelles au ferroscan avant la réalisation du carottage</t>
  </si>
  <si>
    <t xml:space="preserve"> Ø350</t>
  </si>
  <si>
    <t xml:space="preserve"> Ø400</t>
  </si>
  <si>
    <t>Réalisation de carottage dans les voiles</t>
  </si>
  <si>
    <t>VII.4</t>
  </si>
  <si>
    <t>Réalisation des carottages</t>
  </si>
  <si>
    <t>Création de trappe</t>
  </si>
  <si>
    <t>Travaux neuf</t>
  </si>
  <si>
    <t>Fouilles avec blindage</t>
  </si>
  <si>
    <t>Fondations par semelles filantes 80x30ht</t>
  </si>
  <si>
    <t>Voile béton épaisseur 18 cm</t>
  </si>
  <si>
    <t>VII.3.1</t>
  </si>
  <si>
    <t>VII.3.2</t>
  </si>
  <si>
    <t>VII.3.3</t>
  </si>
  <si>
    <t>Dalle béton épaisseur 18 cm</t>
  </si>
  <si>
    <t>Création de plots bétons support des équipements</t>
  </si>
  <si>
    <t>VII.3.4</t>
  </si>
  <si>
    <t>VII.3.5</t>
  </si>
  <si>
    <t>VII.4.1</t>
  </si>
  <si>
    <t>VII.4.2</t>
  </si>
  <si>
    <t>La mission géotechnique G3, phase étude et suivi</t>
  </si>
  <si>
    <t xml:space="preserve">La clôture de chantier </t>
  </si>
  <si>
    <t>Lot 1</t>
  </si>
  <si>
    <t>Remise en état des pieds de murs des locaux poubelles au R+1 à R+7</t>
  </si>
  <si>
    <t>Blindage</t>
  </si>
  <si>
    <t xml:space="preserve">Excavation </t>
  </si>
  <si>
    <t>TOTAL EUROS H.T.</t>
  </si>
  <si>
    <t xml:space="preserve">T.V.A. </t>
  </si>
  <si>
    <t>TOTAL EUROS T.T.C.</t>
  </si>
  <si>
    <t>CDPGF - Lot 4</t>
  </si>
  <si>
    <t>VIII.1</t>
  </si>
  <si>
    <t>VIII.2</t>
  </si>
  <si>
    <t>VIII.1.1</t>
  </si>
  <si>
    <t>VIII.1.2</t>
  </si>
  <si>
    <t>VIII.1.3</t>
  </si>
  <si>
    <t>VIII.1.4</t>
  </si>
  <si>
    <t>VIII.1.5</t>
  </si>
  <si>
    <t>VIII.1.6</t>
  </si>
  <si>
    <t>VIII.1.7</t>
  </si>
  <si>
    <t>VIII.1.8</t>
  </si>
  <si>
    <t>VIII.2.1</t>
  </si>
  <si>
    <t>VIII.2.2</t>
  </si>
  <si>
    <t>Travaux à chiffrer en PSE</t>
  </si>
  <si>
    <t>PM</t>
  </si>
  <si>
    <t>IX</t>
  </si>
  <si>
    <t>Prestation supplémentaire éventuelle</t>
  </si>
  <si>
    <t>IX.1</t>
  </si>
  <si>
    <t>IX.1.1</t>
  </si>
  <si>
    <t>IX.1.2</t>
  </si>
  <si>
    <t>IX.1.3</t>
  </si>
  <si>
    <t>VIII.2.3</t>
  </si>
  <si>
    <t>VIII.3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</si>
</sst>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-1]_-;\-* #,##0.00\ [$€-1]_-;_-* &quot;-&quot;??\ [$€-1]_-"/>
    <numFmt numFmtId="167" formatCode="_-* #,##0\ _F_-;\-* #,##0\ _F_-;_-* &quot;-&quot;??\ _F_-;_-@_-"/>
    <numFmt numFmtId="168" formatCode="#,##0.00\ &quot;€&quot;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Helv"/>
    </font>
    <font>
      <b/>
      <sz val="14"/>
      <name val="Helv"/>
    </font>
    <font>
      <b/>
      <sz val="10"/>
      <name val="Helv"/>
    </font>
    <font>
      <sz val="11"/>
      <name val="Arial"/>
      <family val="2"/>
    </font>
    <font>
      <i/>
      <sz val="10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9"/>
      <color rgb="FF0070C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Helv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3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5" fillId="8" borderId="1" applyNumberFormat="0" applyFont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2" applyNumberFormat="0" applyFill="0" applyAlignment="0" applyProtection="0"/>
  </cellStyleXfs>
  <cellXfs count="93">
    <xf numFmtId="0" fontId="0" fillId="0" borderId="0" xfId="0"/>
    <xf numFmtId="165" fontId="2" fillId="0" borderId="0" xfId="10" applyFont="1" applyBorder="1"/>
    <xf numFmtId="165" fontId="2" fillId="0" borderId="0" xfId="10" applyFont="1" applyBorder="1" applyAlignment="1">
      <alignment horizontal="center" vertical="center"/>
    </xf>
    <xf numFmtId="165" fontId="2" fillId="0" borderId="0" xfId="10" applyFont="1" applyBorder="1" applyAlignment="1">
      <alignment horizontal="center"/>
    </xf>
    <xf numFmtId="167" fontId="2" fillId="0" borderId="0" xfId="1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2" fillId="0" borderId="0" xfId="10" applyFont="1" applyBorder="1" applyAlignment="1">
      <alignment wrapText="1"/>
    </xf>
    <xf numFmtId="4" fontId="5" fillId="0" borderId="0" xfId="0" applyNumberFormat="1" applyFont="1" applyAlignment="1">
      <alignment horizontal="center"/>
    </xf>
    <xf numFmtId="4" fontId="2" fillId="0" borderId="0" xfId="10" applyNumberFormat="1" applyFont="1" applyFill="1" applyBorder="1" applyAlignment="1">
      <alignment horizontal="center"/>
    </xf>
    <xf numFmtId="165" fontId="14" fillId="0" borderId="0" xfId="10" applyFont="1" applyBorder="1" applyAlignment="1">
      <alignment wrapText="1"/>
    </xf>
    <xf numFmtId="165" fontId="12" fillId="0" borderId="0" xfId="10" applyFont="1" applyBorder="1" applyAlignment="1">
      <alignment horizontal="left"/>
    </xf>
    <xf numFmtId="4" fontId="12" fillId="0" borderId="0" xfId="10" applyNumberFormat="1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" fontId="4" fillId="0" borderId="3" xfId="10" applyNumberFormat="1" applyFont="1" applyFill="1" applyBorder="1" applyAlignment="1">
      <alignment horizontal="center"/>
    </xf>
    <xf numFmtId="4" fontId="4" fillId="0" borderId="4" xfId="10" applyNumberFormat="1" applyFont="1" applyFill="1" applyBorder="1" applyAlignment="1">
      <alignment horizontal="center"/>
    </xf>
    <xf numFmtId="167" fontId="4" fillId="0" borderId="5" xfId="10" applyNumberFormat="1" applyFont="1" applyBorder="1" applyAlignment="1">
      <alignment horizontal="center"/>
    </xf>
    <xf numFmtId="165" fontId="4" fillId="0" borderId="3" xfId="10" applyFont="1" applyFill="1" applyBorder="1" applyAlignment="1">
      <alignment horizontal="center"/>
    </xf>
    <xf numFmtId="168" fontId="4" fillId="0" borderId="3" xfId="1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8" fontId="13" fillId="0" borderId="0" xfId="10" applyNumberFormat="1" applyFont="1" applyBorder="1" applyAlignment="1">
      <alignment horizontal="center"/>
    </xf>
    <xf numFmtId="168" fontId="2" fillId="0" borderId="0" xfId="10" applyNumberFormat="1" applyFont="1" applyBorder="1" applyAlignment="1">
      <alignment horizontal="center"/>
    </xf>
    <xf numFmtId="168" fontId="4" fillId="0" borderId="6" xfId="10" applyNumberFormat="1" applyFont="1" applyFill="1" applyBorder="1" applyAlignment="1">
      <alignment horizontal="center"/>
    </xf>
    <xf numFmtId="168" fontId="4" fillId="0" borderId="0" xfId="10" applyNumberFormat="1" applyFont="1" applyFill="1" applyBorder="1" applyAlignment="1">
      <alignment horizontal="center"/>
    </xf>
    <xf numFmtId="0" fontId="7" fillId="0" borderId="3" xfId="0" applyFont="1" applyBorder="1"/>
    <xf numFmtId="167" fontId="3" fillId="0" borderId="7" xfId="10" applyNumberFormat="1" applyFont="1" applyBorder="1" applyAlignment="1">
      <alignment horizontal="center" vertical="center"/>
    </xf>
    <xf numFmtId="165" fontId="3" fillId="0" borderId="4" xfId="10" applyFont="1" applyBorder="1" applyAlignment="1">
      <alignment horizontal="center" vertical="center" wrapText="1"/>
    </xf>
    <xf numFmtId="165" fontId="4" fillId="0" borderId="4" xfId="10" applyFont="1" applyFill="1" applyBorder="1" applyAlignment="1">
      <alignment horizontal="center"/>
    </xf>
    <xf numFmtId="168" fontId="4" fillId="0" borderId="4" xfId="10" applyNumberFormat="1" applyFont="1" applyFill="1" applyBorder="1" applyAlignment="1">
      <alignment horizontal="center"/>
    </xf>
    <xf numFmtId="168" fontId="4" fillId="0" borderId="8" xfId="1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49" fontId="6" fillId="0" borderId="9" xfId="0" applyNumberFormat="1" applyFont="1" applyBorder="1" applyAlignment="1">
      <alignment wrapText="1"/>
    </xf>
    <xf numFmtId="165" fontId="4" fillId="0" borderId="9" xfId="10" applyFont="1" applyFill="1" applyBorder="1" applyAlignment="1">
      <alignment horizontal="center"/>
    </xf>
    <xf numFmtId="4" fontId="4" fillId="0" borderId="9" xfId="10" applyNumberFormat="1" applyFont="1" applyFill="1" applyBorder="1" applyAlignment="1">
      <alignment horizontal="center"/>
    </xf>
    <xf numFmtId="168" fontId="4" fillId="0" borderId="9" xfId="10" applyNumberFormat="1" applyFont="1" applyFill="1" applyBorder="1" applyAlignment="1">
      <alignment horizontal="center"/>
    </xf>
    <xf numFmtId="165" fontId="17" fillId="9" borderId="10" xfId="10" applyFont="1" applyFill="1" applyBorder="1" applyAlignment="1">
      <alignment horizontal="left" wrapText="1"/>
    </xf>
    <xf numFmtId="165" fontId="17" fillId="9" borderId="11" xfId="10" applyFont="1" applyFill="1" applyBorder="1" applyAlignment="1">
      <alignment horizontal="left" wrapText="1"/>
    </xf>
    <xf numFmtId="165" fontId="17" fillId="9" borderId="12" xfId="10" applyFont="1" applyFill="1" applyBorder="1" applyAlignment="1">
      <alignment horizontal="left" wrapText="1"/>
    </xf>
    <xf numFmtId="167" fontId="3" fillId="0" borderId="13" xfId="10" applyNumberFormat="1" applyFont="1" applyFill="1" applyBorder="1" applyAlignment="1">
      <alignment horizontal="left"/>
    </xf>
    <xf numFmtId="165" fontId="3" fillId="0" borderId="14" xfId="10" applyFont="1" applyBorder="1" applyAlignment="1">
      <alignment horizontal="left" wrapText="1"/>
    </xf>
    <xf numFmtId="165" fontId="4" fillId="0" borderId="14" xfId="10" applyFont="1" applyFill="1" applyBorder="1" applyAlignment="1">
      <alignment horizontal="center"/>
    </xf>
    <xf numFmtId="4" fontId="4" fillId="0" borderId="14" xfId="10" applyNumberFormat="1" applyFont="1" applyFill="1" applyBorder="1" applyAlignment="1">
      <alignment horizontal="center"/>
    </xf>
    <xf numFmtId="168" fontId="4" fillId="0" borderId="14" xfId="10" applyNumberFormat="1" applyFont="1" applyFill="1" applyBorder="1" applyAlignment="1">
      <alignment horizontal="center"/>
    </xf>
    <xf numFmtId="44" fontId="4" fillId="0" borderId="15" xfId="10" applyNumberFormat="1" applyFont="1" applyFill="1" applyBorder="1" applyAlignment="1">
      <alignment horizontal="center"/>
    </xf>
    <xf numFmtId="167" fontId="4" fillId="0" borderId="13" xfId="10" applyNumberFormat="1" applyFont="1" applyFill="1" applyBorder="1" applyAlignment="1">
      <alignment horizontal="center"/>
    </xf>
    <xf numFmtId="165" fontId="9" fillId="0" borderId="14" xfId="10" applyFont="1" applyFill="1" applyBorder="1" applyAlignment="1">
      <alignment horizontal="left" wrapText="1" indent="2"/>
    </xf>
    <xf numFmtId="44" fontId="4" fillId="0" borderId="15" xfId="13" applyNumberFormat="1" applyFont="1" applyFill="1" applyBorder="1" applyAlignment="1">
      <alignment horizontal="center"/>
    </xf>
    <xf numFmtId="165" fontId="18" fillId="0" borderId="14" xfId="10" applyFont="1" applyFill="1" applyBorder="1" applyAlignment="1">
      <alignment horizontal="left" wrapText="1" indent="4"/>
    </xf>
    <xf numFmtId="165" fontId="4" fillId="0" borderId="14" xfId="10" applyFont="1" applyBorder="1" applyAlignment="1">
      <alignment horizontal="left" wrapText="1"/>
    </xf>
    <xf numFmtId="165" fontId="14" fillId="0" borderId="14" xfId="10" applyFont="1" applyFill="1" applyBorder="1" applyAlignment="1">
      <alignment horizontal="right" wrapText="1"/>
    </xf>
    <xf numFmtId="44" fontId="14" fillId="0" borderId="15" xfId="10" applyNumberFormat="1" applyFont="1" applyFill="1" applyBorder="1" applyAlignment="1">
      <alignment horizontal="center"/>
    </xf>
    <xf numFmtId="165" fontId="3" fillId="0" borderId="14" xfId="10" applyFont="1" applyBorder="1" applyAlignment="1">
      <alignment horizontal="right" wrapText="1"/>
    </xf>
    <xf numFmtId="0" fontId="21" fillId="10" borderId="11" xfId="0" applyFont="1" applyFill="1" applyBorder="1" applyAlignment="1">
      <alignment horizontal="center" vertical="center"/>
    </xf>
    <xf numFmtId="4" fontId="22" fillId="10" borderId="4" xfId="10" applyNumberFormat="1" applyFont="1" applyFill="1" applyBorder="1" applyAlignment="1">
      <alignment horizontal="center"/>
    </xf>
    <xf numFmtId="168" fontId="20" fillId="10" borderId="20" xfId="0" applyNumberFormat="1" applyFont="1" applyFill="1" applyBorder="1" applyAlignment="1">
      <alignment horizontal="center"/>
    </xf>
    <xf numFmtId="44" fontId="22" fillId="10" borderId="12" xfId="10" applyNumberFormat="1" applyFont="1" applyFill="1" applyBorder="1" applyAlignment="1">
      <alignment horizontal="center"/>
    </xf>
    <xf numFmtId="9" fontId="21" fillId="10" borderId="14" xfId="15" applyFont="1" applyFill="1" applyBorder="1" applyAlignment="1">
      <alignment horizontal="center" vertical="center"/>
    </xf>
    <xf numFmtId="4" fontId="20" fillId="10" borderId="14" xfId="0" applyNumberFormat="1" applyFont="1" applyFill="1" applyBorder="1" applyAlignment="1">
      <alignment horizontal="center"/>
    </xf>
    <xf numFmtId="168" fontId="20" fillId="10" borderId="22" xfId="0" applyNumberFormat="1" applyFont="1" applyFill="1" applyBorder="1" applyAlignment="1">
      <alignment horizontal="center"/>
    </xf>
    <xf numFmtId="44" fontId="22" fillId="10" borderId="15" xfId="10" applyNumberFormat="1" applyFont="1" applyFill="1" applyBorder="1" applyAlignment="1">
      <alignment horizontal="center"/>
    </xf>
    <xf numFmtId="0" fontId="21" fillId="10" borderId="24" xfId="0" applyFont="1" applyFill="1" applyBorder="1" applyAlignment="1">
      <alignment horizontal="center" vertical="center"/>
    </xf>
    <xf numFmtId="4" fontId="20" fillId="10" borderId="24" xfId="0" applyNumberFormat="1" applyFont="1" applyFill="1" applyBorder="1" applyAlignment="1">
      <alignment horizontal="center"/>
    </xf>
    <xf numFmtId="168" fontId="20" fillId="10" borderId="25" xfId="0" applyNumberFormat="1" applyFont="1" applyFill="1" applyBorder="1" applyAlignment="1">
      <alignment horizontal="center"/>
    </xf>
    <xf numFmtId="44" fontId="22" fillId="10" borderId="26" xfId="10" applyNumberFormat="1" applyFont="1" applyFill="1" applyBorder="1" applyAlignment="1">
      <alignment horizontal="center"/>
    </xf>
    <xf numFmtId="165" fontId="9" fillId="0" borderId="14" xfId="10" applyFont="1" applyFill="1" applyBorder="1" applyAlignment="1">
      <alignment horizontal="left" vertical="center" wrapText="1" indent="2"/>
    </xf>
    <xf numFmtId="165" fontId="4" fillId="0" borderId="14" xfId="10" applyFont="1" applyFill="1" applyBorder="1" applyAlignment="1">
      <alignment horizontal="center" vertical="center"/>
    </xf>
    <xf numFmtId="4" fontId="4" fillId="0" borderId="14" xfId="10" applyNumberFormat="1" applyFont="1" applyFill="1" applyBorder="1" applyAlignment="1">
      <alignment horizontal="center" vertical="center"/>
    </xf>
    <xf numFmtId="168" fontId="4" fillId="0" borderId="14" xfId="10" applyNumberFormat="1" applyFont="1" applyFill="1" applyBorder="1" applyAlignment="1">
      <alignment horizontal="center" vertical="center"/>
    </xf>
    <xf numFmtId="44" fontId="4" fillId="0" borderId="15" xfId="13" applyNumberFormat="1" applyFont="1" applyFill="1" applyBorder="1" applyAlignment="1">
      <alignment horizontal="center" vertical="center"/>
    </xf>
    <xf numFmtId="165" fontId="1" fillId="0" borderId="14" xfId="10" applyFont="1" applyFill="1" applyBorder="1" applyAlignment="1">
      <alignment horizontal="center"/>
    </xf>
    <xf numFmtId="167" fontId="1" fillId="0" borderId="13" xfId="10" applyNumberFormat="1" applyFont="1" applyFill="1" applyBorder="1" applyAlignment="1">
      <alignment horizontal="center"/>
    </xf>
    <xf numFmtId="167" fontId="1" fillId="0" borderId="13" xfId="10" applyNumberFormat="1" applyFont="1" applyFill="1" applyBorder="1" applyAlignment="1">
      <alignment horizontal="center" vertical="center"/>
    </xf>
    <xf numFmtId="165" fontId="1" fillId="0" borderId="27" xfId="10" applyFont="1" applyFill="1" applyBorder="1" applyAlignment="1">
      <alignment horizontal="center"/>
    </xf>
    <xf numFmtId="4" fontId="4" fillId="0" borderId="27" xfId="10" applyNumberFormat="1" applyFont="1" applyFill="1" applyBorder="1" applyAlignment="1">
      <alignment horizontal="center"/>
    </xf>
    <xf numFmtId="168" fontId="4" fillId="0" borderId="27" xfId="10" applyNumberFormat="1" applyFont="1" applyFill="1" applyBorder="1" applyAlignment="1">
      <alignment horizontal="center"/>
    </xf>
    <xf numFmtId="44" fontId="4" fillId="0" borderId="28" xfId="10" applyNumberFormat="1" applyFont="1" applyFill="1" applyBorder="1" applyAlignment="1">
      <alignment horizontal="center"/>
    </xf>
    <xf numFmtId="165" fontId="4" fillId="0" borderId="29" xfId="10" applyFont="1" applyFill="1" applyBorder="1" applyAlignment="1">
      <alignment horizontal="center"/>
    </xf>
    <xf numFmtId="4" fontId="4" fillId="0" borderId="29" xfId="10" applyNumberFormat="1" applyFont="1" applyFill="1" applyBorder="1" applyAlignment="1">
      <alignment horizontal="center"/>
    </xf>
    <xf numFmtId="168" fontId="4" fillId="0" borderId="29" xfId="10" applyNumberFormat="1" applyFont="1" applyFill="1" applyBorder="1" applyAlignment="1">
      <alignment horizontal="center"/>
    </xf>
    <xf numFmtId="44" fontId="4" fillId="0" borderId="30" xfId="10" applyNumberFormat="1" applyFont="1" applyFill="1" applyBorder="1" applyAlignment="1">
      <alignment horizontal="center"/>
    </xf>
    <xf numFmtId="0" fontId="20" fillId="10" borderId="7" xfId="0" applyFont="1" applyFill="1" applyBorder="1" applyAlignment="1">
      <alignment horizontal="center" wrapText="1"/>
    </xf>
    <xf numFmtId="0" fontId="20" fillId="10" borderId="19" xfId="0" applyFont="1" applyFill="1" applyBorder="1" applyAlignment="1">
      <alignment horizontal="center" wrapText="1"/>
    </xf>
    <xf numFmtId="4" fontId="20" fillId="10" borderId="13" xfId="0" applyNumberFormat="1" applyFont="1" applyFill="1" applyBorder="1" applyAlignment="1">
      <alignment horizontal="center"/>
    </xf>
    <xf numFmtId="4" fontId="20" fillId="10" borderId="21" xfId="0" applyNumberFormat="1" applyFont="1" applyFill="1" applyBorder="1" applyAlignment="1">
      <alignment horizontal="center"/>
    </xf>
    <xf numFmtId="0" fontId="20" fillId="10" borderId="5" xfId="0" applyFont="1" applyFill="1" applyBorder="1" applyAlignment="1">
      <alignment horizontal="center" wrapText="1"/>
    </xf>
    <xf numFmtId="0" fontId="20" fillId="10" borderId="23" xfId="0" applyFont="1" applyFill="1" applyBorder="1" applyAlignment="1">
      <alignment horizontal="center" wrapText="1"/>
    </xf>
    <xf numFmtId="49" fontId="19" fillId="10" borderId="16" xfId="0" applyNumberFormat="1" applyFont="1" applyFill="1" applyBorder="1" applyAlignment="1">
      <alignment horizontal="center" vertical="center"/>
    </xf>
    <xf numFmtId="49" fontId="19" fillId="10" borderId="17" xfId="0" applyNumberFormat="1" applyFont="1" applyFill="1" applyBorder="1" applyAlignment="1">
      <alignment horizontal="center" vertical="center"/>
    </xf>
    <xf numFmtId="49" fontId="19" fillId="10" borderId="18" xfId="0" applyNumberFormat="1" applyFont="1" applyFill="1" applyBorder="1" applyAlignment="1">
      <alignment horizontal="center" vertical="center"/>
    </xf>
    <xf numFmtId="165" fontId="1" fillId="0" borderId="31" xfId="10" applyFont="1" applyFill="1" applyBorder="1" applyAlignment="1">
      <alignment horizontal="center"/>
    </xf>
    <xf numFmtId="165" fontId="4" fillId="0" borderId="32" xfId="10" applyFont="1" applyFill="1" applyBorder="1" applyAlignment="1">
      <alignment horizontal="center"/>
    </xf>
    <xf numFmtId="165" fontId="4" fillId="0" borderId="33" xfId="10" applyFont="1" applyFill="1" applyBorder="1" applyAlignment="1">
      <alignment horizontal="center"/>
    </xf>
  </cellXfs>
  <cellStyles count="18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Commentaire 2" xfId="7" xr:uid="{DAEE6030-F783-4D7A-BADB-0C2D223DB5F1}"/>
    <cellStyle name="Euro" xfId="8" xr:uid="{96EB69A7-CE48-45AB-85D5-F90B11012B58}"/>
    <cellStyle name="Euro 2" xfId="9" xr:uid="{3DEAA0CB-4C79-4796-9244-F6242D52AA09}"/>
    <cellStyle name="Milliers" xfId="10" builtinId="3"/>
    <cellStyle name="Milliers 2" xfId="11" xr:uid="{68FFD8B4-65E0-494C-B791-3F4A2D645219}"/>
    <cellStyle name="Milliers 3" xfId="12" xr:uid="{C85F082D-BADA-407A-B242-5642A3432221}"/>
    <cellStyle name="Monétaire" xfId="13" builtinId="4"/>
    <cellStyle name="Normal" xfId="0" builtinId="0"/>
    <cellStyle name="Normal 2" xfId="14" xr:uid="{428824F9-E608-490F-B0D8-50691EE115AB}"/>
    <cellStyle name="Pourcentage" xfId="15" builtinId="5"/>
    <cellStyle name="Pourcentage 2" xfId="16" xr:uid="{1D0B3ABF-F72C-4419-96EA-078BE78E9111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F6CC9-97EC-4405-A1C6-0FFACA2A3B0F}">
  <sheetPr>
    <pageSetUpPr fitToPage="1"/>
  </sheetPr>
  <dimension ref="A1:N102"/>
  <sheetViews>
    <sheetView showZeros="0" tabSelected="1" view="pageBreakPreview" zoomScale="85" zoomScaleNormal="85" zoomScaleSheetLayoutView="85" zoomScalePageLayoutView="115" workbookViewId="0">
      <selection activeCell="F26" sqref="F26"/>
    </sheetView>
  </sheetViews>
  <sheetFormatPr baseColWidth="10" defaultColWidth="11.42578125" defaultRowHeight="11.25" x14ac:dyDescent="0.2"/>
  <cols>
    <col min="1" max="1" width="1.42578125" style="1" customWidth="1"/>
    <col min="2" max="2" width="12.85546875" style="4" bestFit="1" customWidth="1"/>
    <col min="3" max="3" width="49.7109375" style="7" customWidth="1"/>
    <col min="4" max="4" width="7" style="3" customWidth="1"/>
    <col min="5" max="5" width="10.7109375" style="9" customWidth="1"/>
    <col min="6" max="6" width="15.5703125" style="22" bestFit="1" customWidth="1"/>
    <col min="7" max="7" width="12.85546875" style="22" bestFit="1" customWidth="1"/>
    <col min="8" max="8" width="1.42578125" style="1" customWidth="1"/>
    <col min="9" max="9" width="11.42578125" style="1"/>
    <col min="10" max="10" width="22" style="1" bestFit="1" customWidth="1"/>
    <col min="11" max="11" width="14" style="1" customWidth="1"/>
    <col min="12" max="16384" width="11.42578125" style="1"/>
  </cols>
  <sheetData>
    <row r="1" spans="2:7" ht="12" thickBot="1" x14ac:dyDescent="0.25"/>
    <row r="2" spans="2:7" s="6" customFormat="1" ht="24" customHeight="1" thickBot="1" x14ac:dyDescent="0.25">
      <c r="B2" s="87" t="s">
        <v>60</v>
      </c>
      <c r="C2" s="88"/>
      <c r="D2" s="88"/>
      <c r="E2" s="88"/>
      <c r="F2" s="88"/>
      <c r="G2" s="89"/>
    </row>
    <row r="3" spans="2:7" s="6" customFormat="1" ht="9" customHeight="1" thickBot="1" x14ac:dyDescent="0.4">
      <c r="B3" s="31"/>
      <c r="C3" s="32"/>
      <c r="D3" s="33"/>
      <c r="E3" s="34"/>
      <c r="F3" s="35"/>
      <c r="G3" s="35"/>
    </row>
    <row r="4" spans="2:7" s="2" customFormat="1" ht="22.5" customHeight="1" x14ac:dyDescent="0.2">
      <c r="B4" s="26" t="s">
        <v>0</v>
      </c>
      <c r="C4" s="27" t="s">
        <v>1</v>
      </c>
      <c r="D4" s="28" t="s">
        <v>2</v>
      </c>
      <c r="E4" s="16" t="s">
        <v>3</v>
      </c>
      <c r="F4" s="29" t="s">
        <v>4</v>
      </c>
      <c r="G4" s="30" t="s">
        <v>5</v>
      </c>
    </row>
    <row r="5" spans="2:7" ht="13.5" thickBot="1" x14ac:dyDescent="0.25">
      <c r="B5" s="17"/>
      <c r="C5" s="25"/>
      <c r="D5" s="18"/>
      <c r="E5" s="15"/>
      <c r="F5" s="19"/>
      <c r="G5" s="23"/>
    </row>
    <row r="6" spans="2:7" ht="21.75" customHeight="1" x14ac:dyDescent="0.25">
      <c r="B6" s="36"/>
      <c r="C6" s="37" t="s">
        <v>6</v>
      </c>
      <c r="D6" s="37" t="s">
        <v>7</v>
      </c>
      <c r="E6" s="37" t="s">
        <v>7</v>
      </c>
      <c r="F6" s="37" t="s">
        <v>7</v>
      </c>
      <c r="G6" s="38"/>
    </row>
    <row r="7" spans="2:7" ht="16.5" customHeight="1" x14ac:dyDescent="0.2">
      <c r="B7" s="39" t="s">
        <v>61</v>
      </c>
      <c r="C7" s="40" t="s">
        <v>8</v>
      </c>
      <c r="D7" s="41"/>
      <c r="E7" s="42"/>
      <c r="F7" s="43"/>
      <c r="G7" s="44"/>
    </row>
    <row r="8" spans="2:7" ht="12.75" x14ac:dyDescent="0.2">
      <c r="B8" s="71" t="s">
        <v>63</v>
      </c>
      <c r="C8" s="46" t="s">
        <v>9</v>
      </c>
      <c r="D8" s="41" t="s">
        <v>10</v>
      </c>
      <c r="E8" s="42"/>
      <c r="F8" s="43"/>
      <c r="G8" s="47">
        <f>+F8*E8</f>
        <v>0</v>
      </c>
    </row>
    <row r="9" spans="2:7" ht="12.75" x14ac:dyDescent="0.2">
      <c r="B9" s="71" t="s">
        <v>64</v>
      </c>
      <c r="C9" s="46" t="s">
        <v>11</v>
      </c>
      <c r="D9" s="41" t="s">
        <v>10</v>
      </c>
      <c r="E9" s="42"/>
      <c r="F9" s="43"/>
      <c r="G9" s="47">
        <f t="shared" ref="G9:G12" si="0">+F9*E9</f>
        <v>0</v>
      </c>
    </row>
    <row r="10" spans="2:7" ht="12.75" x14ac:dyDescent="0.2">
      <c r="B10" s="71" t="s">
        <v>65</v>
      </c>
      <c r="C10" s="46" t="s">
        <v>12</v>
      </c>
      <c r="D10" s="41" t="s">
        <v>10</v>
      </c>
      <c r="E10" s="42"/>
      <c r="F10" s="43"/>
      <c r="G10" s="47">
        <f t="shared" si="0"/>
        <v>0</v>
      </c>
    </row>
    <row r="11" spans="2:7" ht="12.75" x14ac:dyDescent="0.2">
      <c r="B11" s="71" t="s">
        <v>66</v>
      </c>
      <c r="C11" s="46" t="s">
        <v>52</v>
      </c>
      <c r="D11" s="41" t="s">
        <v>10</v>
      </c>
      <c r="E11" s="42"/>
      <c r="F11" s="43"/>
      <c r="G11" s="44">
        <f t="shared" si="0"/>
        <v>0</v>
      </c>
    </row>
    <row r="12" spans="2:7" ht="12.75" x14ac:dyDescent="0.2">
      <c r="B12" s="71" t="s">
        <v>67</v>
      </c>
      <c r="C12" s="46" t="s">
        <v>51</v>
      </c>
      <c r="D12" s="73" t="s">
        <v>10</v>
      </c>
      <c r="E12" s="74"/>
      <c r="F12" s="75"/>
      <c r="G12" s="76">
        <f t="shared" si="0"/>
        <v>0</v>
      </c>
    </row>
    <row r="13" spans="2:7" ht="12.75" x14ac:dyDescent="0.2">
      <c r="B13" s="71" t="s">
        <v>68</v>
      </c>
      <c r="C13" s="46" t="s">
        <v>13</v>
      </c>
      <c r="D13" s="90" t="s">
        <v>53</v>
      </c>
      <c r="E13" s="91"/>
      <c r="F13" s="91"/>
      <c r="G13" s="92"/>
    </row>
    <row r="14" spans="2:7" ht="12.75" x14ac:dyDescent="0.2">
      <c r="B14" s="71" t="s">
        <v>69</v>
      </c>
      <c r="C14" s="46" t="s">
        <v>14</v>
      </c>
      <c r="D14" s="77" t="s">
        <v>10</v>
      </c>
      <c r="E14" s="78"/>
      <c r="F14" s="79"/>
      <c r="G14" s="80">
        <f>+F14*E14</f>
        <v>0</v>
      </c>
    </row>
    <row r="15" spans="2:7" ht="12.75" x14ac:dyDescent="0.2">
      <c r="B15" s="71" t="s">
        <v>70</v>
      </c>
      <c r="C15" s="46" t="s">
        <v>15</v>
      </c>
      <c r="D15" s="41" t="s">
        <v>10</v>
      </c>
      <c r="E15" s="42"/>
      <c r="F15" s="43"/>
      <c r="G15" s="44">
        <f>+F15*E15</f>
        <v>0</v>
      </c>
    </row>
    <row r="16" spans="2:7" ht="12.75" x14ac:dyDescent="0.2">
      <c r="B16" s="71"/>
      <c r="C16" s="49"/>
      <c r="D16" s="41"/>
      <c r="E16" s="42"/>
      <c r="F16" s="43"/>
      <c r="G16" s="44"/>
    </row>
    <row r="17" spans="2:7" ht="12.75" x14ac:dyDescent="0.2">
      <c r="B17" s="45"/>
      <c r="C17" s="50" t="s">
        <v>16</v>
      </c>
      <c r="D17" s="50" t="str">
        <f>+B7</f>
        <v>VIII.1</v>
      </c>
      <c r="E17" s="42"/>
      <c r="F17" s="43"/>
      <c r="G17" s="51">
        <f>+SUM(G7:G16)</f>
        <v>0</v>
      </c>
    </row>
    <row r="18" spans="2:7" ht="12.75" x14ac:dyDescent="0.2">
      <c r="B18" s="45"/>
      <c r="C18" s="52"/>
      <c r="D18" s="41"/>
      <c r="E18" s="42"/>
      <c r="F18" s="43"/>
      <c r="G18" s="44"/>
    </row>
    <row r="19" spans="2:7" ht="16.5" customHeight="1" x14ac:dyDescent="0.2">
      <c r="B19" s="39" t="s">
        <v>62</v>
      </c>
      <c r="C19" s="40" t="s">
        <v>17</v>
      </c>
      <c r="D19" s="41"/>
      <c r="E19" s="42"/>
      <c r="F19" s="43"/>
      <c r="G19" s="47"/>
    </row>
    <row r="20" spans="2:7" ht="16.5" customHeight="1" x14ac:dyDescent="0.2">
      <c r="B20" s="39"/>
      <c r="C20" s="46" t="s">
        <v>73</v>
      </c>
      <c r="D20" s="70" t="s">
        <v>74</v>
      </c>
      <c r="E20" s="42"/>
      <c r="F20" s="43"/>
      <c r="G20" s="47"/>
    </row>
    <row r="21" spans="2:7" ht="12.75" x14ac:dyDescent="0.2">
      <c r="B21" s="71" t="s">
        <v>71</v>
      </c>
      <c r="C21" s="46" t="s">
        <v>18</v>
      </c>
      <c r="D21" s="41" t="s">
        <v>10</v>
      </c>
      <c r="E21" s="42"/>
      <c r="F21" s="43">
        <f>SUM(G22:G23)</f>
        <v>0</v>
      </c>
      <c r="G21" s="47"/>
    </row>
    <row r="22" spans="2:7" ht="12.75" x14ac:dyDescent="0.2">
      <c r="B22" s="45"/>
      <c r="C22" s="48" t="s">
        <v>27</v>
      </c>
      <c r="D22" s="70" t="s">
        <v>2</v>
      </c>
      <c r="E22" s="42"/>
      <c r="F22" s="43"/>
      <c r="G22" s="47">
        <f t="shared" ref="G22:G23" si="1">+F22*E22</f>
        <v>0</v>
      </c>
    </row>
    <row r="23" spans="2:7" ht="12.75" x14ac:dyDescent="0.2">
      <c r="B23" s="45"/>
      <c r="C23" s="48" t="s">
        <v>28</v>
      </c>
      <c r="D23" s="70" t="s">
        <v>2</v>
      </c>
      <c r="E23" s="42"/>
      <c r="F23" s="43"/>
      <c r="G23" s="47">
        <f t="shared" si="1"/>
        <v>0</v>
      </c>
    </row>
    <row r="24" spans="2:7" ht="12.75" x14ac:dyDescent="0.2">
      <c r="B24" s="45"/>
      <c r="C24" s="48"/>
      <c r="D24" s="41"/>
      <c r="E24" s="42"/>
      <c r="F24" s="43"/>
      <c r="G24" s="47"/>
    </row>
    <row r="25" spans="2:7" ht="12.75" x14ac:dyDescent="0.2">
      <c r="B25" s="71" t="s">
        <v>72</v>
      </c>
      <c r="C25" s="46" t="s">
        <v>36</v>
      </c>
      <c r="D25" s="41"/>
      <c r="E25" s="42"/>
      <c r="F25" s="43"/>
      <c r="G25" s="47"/>
    </row>
    <row r="26" spans="2:7" ht="12.75" x14ac:dyDescent="0.2">
      <c r="B26" s="71"/>
      <c r="C26" s="46" t="s">
        <v>34</v>
      </c>
      <c r="D26" s="41"/>
      <c r="E26" s="42"/>
      <c r="F26" s="43"/>
      <c r="G26" s="47"/>
    </row>
    <row r="27" spans="2:7" ht="12.75" x14ac:dyDescent="0.2">
      <c r="B27" s="45"/>
      <c r="C27" s="48" t="s">
        <v>32</v>
      </c>
      <c r="D27" s="41" t="s">
        <v>2</v>
      </c>
      <c r="E27" s="42"/>
      <c r="F27" s="43"/>
      <c r="G27" s="44">
        <f t="shared" ref="G27:G28" si="2">+F27*E27</f>
        <v>0</v>
      </c>
    </row>
    <row r="28" spans="2:7" ht="12.75" x14ac:dyDescent="0.2">
      <c r="B28" s="45"/>
      <c r="C28" s="48" t="s">
        <v>33</v>
      </c>
      <c r="D28" s="41" t="s">
        <v>2</v>
      </c>
      <c r="E28" s="42"/>
      <c r="F28" s="43"/>
      <c r="G28" s="44">
        <f t="shared" si="2"/>
        <v>0</v>
      </c>
    </row>
    <row r="29" spans="2:7" ht="12.75" x14ac:dyDescent="0.2">
      <c r="B29" s="45"/>
      <c r="C29" s="48"/>
      <c r="D29" s="41"/>
      <c r="E29" s="42"/>
      <c r="F29" s="43"/>
      <c r="G29" s="47"/>
    </row>
    <row r="30" spans="2:7" ht="38.25" x14ac:dyDescent="0.2">
      <c r="B30" s="45"/>
      <c r="C30" s="46" t="s">
        <v>31</v>
      </c>
      <c r="D30" s="41"/>
      <c r="E30" s="42"/>
      <c r="F30" s="43"/>
      <c r="G30" s="44"/>
    </row>
    <row r="31" spans="2:7" ht="12.75" x14ac:dyDescent="0.2">
      <c r="B31" s="45"/>
      <c r="C31" s="48" t="s">
        <v>32</v>
      </c>
      <c r="D31" s="41" t="s">
        <v>2</v>
      </c>
      <c r="E31" s="42"/>
      <c r="F31" s="43"/>
      <c r="G31" s="44">
        <f t="shared" ref="G31:G34" si="3">+F31*E31</f>
        <v>0</v>
      </c>
    </row>
    <row r="32" spans="2:7" ht="12.75" x14ac:dyDescent="0.2">
      <c r="B32" s="45"/>
      <c r="C32" s="48" t="s">
        <v>33</v>
      </c>
      <c r="D32" s="41" t="s">
        <v>2</v>
      </c>
      <c r="E32" s="42"/>
      <c r="F32" s="43"/>
      <c r="G32" s="44">
        <f t="shared" si="3"/>
        <v>0</v>
      </c>
    </row>
    <row r="33" spans="2:14" ht="12.75" x14ac:dyDescent="0.2">
      <c r="B33" s="45"/>
      <c r="C33" s="48"/>
      <c r="D33" s="41"/>
      <c r="E33" s="42"/>
      <c r="F33" s="43"/>
      <c r="G33" s="44"/>
    </row>
    <row r="34" spans="2:14" ht="12.75" x14ac:dyDescent="0.2">
      <c r="B34" s="72" t="s">
        <v>81</v>
      </c>
      <c r="C34" s="46" t="s">
        <v>37</v>
      </c>
      <c r="D34" s="41" t="s">
        <v>2</v>
      </c>
      <c r="E34" s="42"/>
      <c r="F34" s="43"/>
      <c r="G34" s="44">
        <f t="shared" si="3"/>
        <v>0</v>
      </c>
    </row>
    <row r="35" spans="2:14" ht="12.75" x14ac:dyDescent="0.2">
      <c r="B35" s="45"/>
      <c r="C35" s="49"/>
      <c r="D35" s="41"/>
      <c r="E35" s="42"/>
      <c r="F35" s="43"/>
      <c r="G35" s="44"/>
    </row>
    <row r="36" spans="2:14" ht="12.75" x14ac:dyDescent="0.2">
      <c r="B36" s="45"/>
      <c r="C36" s="50" t="s">
        <v>16</v>
      </c>
      <c r="D36" s="50" t="str">
        <f>+B19</f>
        <v>VIII.2</v>
      </c>
      <c r="E36" s="42"/>
      <c r="F36" s="43"/>
      <c r="G36" s="51">
        <f>+SUM(G19:G35)</f>
        <v>0</v>
      </c>
    </row>
    <row r="37" spans="2:14" ht="12.75" x14ac:dyDescent="0.2">
      <c r="B37" s="45"/>
      <c r="C37" s="52"/>
      <c r="D37" s="41"/>
      <c r="E37" s="42"/>
      <c r="F37" s="43"/>
      <c r="G37" s="44"/>
      <c r="J37" s="6"/>
      <c r="K37" s="6"/>
      <c r="L37" s="6"/>
      <c r="M37" s="6"/>
      <c r="N37" s="6"/>
    </row>
    <row r="38" spans="2:14" ht="16.5" customHeight="1" x14ac:dyDescent="0.2">
      <c r="B38" s="39" t="s">
        <v>82</v>
      </c>
      <c r="C38" s="40" t="s">
        <v>38</v>
      </c>
      <c r="D38" s="41"/>
      <c r="E38" s="42"/>
      <c r="F38" s="43"/>
      <c r="G38" s="44"/>
    </row>
    <row r="39" spans="2:14" ht="12.75" x14ac:dyDescent="0.2">
      <c r="B39" s="72" t="s">
        <v>42</v>
      </c>
      <c r="C39" s="46" t="s">
        <v>39</v>
      </c>
      <c r="D39" s="41" t="s">
        <v>19</v>
      </c>
      <c r="E39" s="42"/>
      <c r="F39" s="43"/>
      <c r="G39" s="47"/>
    </row>
    <row r="40" spans="2:14" ht="12.75" x14ac:dyDescent="0.2">
      <c r="B40" s="45"/>
      <c r="C40" s="48" t="s">
        <v>55</v>
      </c>
      <c r="D40" s="70" t="s">
        <v>21</v>
      </c>
      <c r="E40" s="42"/>
      <c r="F40" s="43"/>
      <c r="G40" s="47">
        <f t="shared" ref="G40" si="4">+F40*E40</f>
        <v>0</v>
      </c>
    </row>
    <row r="41" spans="2:14" ht="12.75" x14ac:dyDescent="0.2">
      <c r="B41" s="45"/>
      <c r="C41" s="48" t="s">
        <v>56</v>
      </c>
      <c r="D41" s="70" t="s">
        <v>21</v>
      </c>
      <c r="E41" s="42"/>
      <c r="F41" s="43"/>
      <c r="G41" s="47">
        <f t="shared" ref="G41" si="5">+F41*E41</f>
        <v>0</v>
      </c>
    </row>
    <row r="42" spans="2:14" ht="12.75" x14ac:dyDescent="0.2">
      <c r="B42" s="45"/>
      <c r="C42" s="48" t="s">
        <v>20</v>
      </c>
      <c r="D42" s="41"/>
      <c r="E42" s="42"/>
      <c r="F42" s="43"/>
      <c r="G42" s="47"/>
    </row>
    <row r="43" spans="2:14" ht="12.75" x14ac:dyDescent="0.2">
      <c r="B43" s="45"/>
      <c r="C43" s="48"/>
      <c r="D43" s="41"/>
      <c r="E43" s="42"/>
      <c r="F43" s="43"/>
      <c r="G43" s="47"/>
    </row>
    <row r="44" spans="2:14" ht="12.75" x14ac:dyDescent="0.2">
      <c r="B44" s="71" t="s">
        <v>43</v>
      </c>
      <c r="C44" s="46" t="s">
        <v>40</v>
      </c>
      <c r="D44" s="70" t="s">
        <v>30</v>
      </c>
      <c r="E44" s="42"/>
      <c r="F44" s="43"/>
      <c r="G44" s="44"/>
    </row>
    <row r="45" spans="2:14" ht="12.75" x14ac:dyDescent="0.2">
      <c r="B45" s="45"/>
      <c r="C45" s="48" t="s">
        <v>29</v>
      </c>
      <c r="D45" s="70" t="s">
        <v>21</v>
      </c>
      <c r="E45" s="42"/>
      <c r="F45" s="43"/>
      <c r="G45" s="47">
        <f t="shared" ref="G45:G47" si="6">+F45*E45</f>
        <v>0</v>
      </c>
    </row>
    <row r="46" spans="2:14" ht="12.75" x14ac:dyDescent="0.2">
      <c r="B46" s="45"/>
      <c r="C46" s="48" t="s">
        <v>22</v>
      </c>
      <c r="D46" s="41" t="s">
        <v>23</v>
      </c>
      <c r="E46" s="42"/>
      <c r="F46" s="43"/>
      <c r="G46" s="47">
        <f t="shared" si="6"/>
        <v>0</v>
      </c>
    </row>
    <row r="47" spans="2:14" ht="12.75" x14ac:dyDescent="0.2">
      <c r="B47" s="45"/>
      <c r="C47" s="48" t="s">
        <v>24</v>
      </c>
      <c r="D47" s="41" t="s">
        <v>19</v>
      </c>
      <c r="E47" s="42"/>
      <c r="F47" s="43"/>
      <c r="G47" s="47">
        <f t="shared" si="6"/>
        <v>0</v>
      </c>
    </row>
    <row r="48" spans="2:14" ht="12.75" x14ac:dyDescent="0.2">
      <c r="B48" s="45"/>
      <c r="C48" s="49"/>
      <c r="D48" s="41"/>
      <c r="E48" s="42"/>
      <c r="F48" s="43"/>
      <c r="G48" s="44"/>
    </row>
    <row r="49" spans="2:14" ht="12.75" x14ac:dyDescent="0.2">
      <c r="B49" s="71" t="s">
        <v>44</v>
      </c>
      <c r="C49" s="46" t="s">
        <v>41</v>
      </c>
      <c r="D49" s="41" t="s">
        <v>21</v>
      </c>
      <c r="E49" s="42"/>
      <c r="F49" s="43"/>
      <c r="G49" s="44"/>
    </row>
    <row r="50" spans="2:14" ht="12.75" x14ac:dyDescent="0.2">
      <c r="B50" s="45"/>
      <c r="C50" s="48" t="s">
        <v>29</v>
      </c>
      <c r="D50" s="70" t="s">
        <v>21</v>
      </c>
      <c r="E50" s="42"/>
      <c r="F50" s="43"/>
      <c r="G50" s="47">
        <f t="shared" ref="G50:G52" si="7">+F50*E50</f>
        <v>0</v>
      </c>
    </row>
    <row r="51" spans="2:14" ht="12.75" x14ac:dyDescent="0.2">
      <c r="B51" s="45"/>
      <c r="C51" s="48" t="s">
        <v>22</v>
      </c>
      <c r="D51" s="41" t="s">
        <v>23</v>
      </c>
      <c r="E51" s="42"/>
      <c r="F51" s="43"/>
      <c r="G51" s="47">
        <f t="shared" si="7"/>
        <v>0</v>
      </c>
    </row>
    <row r="52" spans="2:14" ht="12.75" x14ac:dyDescent="0.2">
      <c r="B52" s="45"/>
      <c r="C52" s="48" t="s">
        <v>24</v>
      </c>
      <c r="D52" s="41" t="s">
        <v>19</v>
      </c>
      <c r="E52" s="42"/>
      <c r="F52" s="43"/>
      <c r="G52" s="47">
        <f t="shared" si="7"/>
        <v>0</v>
      </c>
    </row>
    <row r="53" spans="2:14" ht="12.75" x14ac:dyDescent="0.2">
      <c r="B53" s="45"/>
      <c r="C53" s="49"/>
      <c r="D53" s="41"/>
      <c r="E53" s="42"/>
      <c r="F53" s="43"/>
      <c r="G53" s="44"/>
    </row>
    <row r="54" spans="2:14" ht="12.75" x14ac:dyDescent="0.2">
      <c r="B54" s="71" t="s">
        <v>47</v>
      </c>
      <c r="C54" s="46" t="s">
        <v>45</v>
      </c>
      <c r="D54" s="41" t="s">
        <v>21</v>
      </c>
      <c r="E54" s="42"/>
      <c r="F54" s="43"/>
      <c r="G54" s="44"/>
    </row>
    <row r="55" spans="2:14" ht="12.75" x14ac:dyDescent="0.2">
      <c r="B55" s="45"/>
      <c r="C55" s="48" t="s">
        <v>29</v>
      </c>
      <c r="D55" s="70" t="s">
        <v>21</v>
      </c>
      <c r="E55" s="42"/>
      <c r="F55" s="43"/>
      <c r="G55" s="47">
        <f>+F55*E55</f>
        <v>0</v>
      </c>
    </row>
    <row r="56" spans="2:14" ht="12.75" x14ac:dyDescent="0.2">
      <c r="B56" s="45"/>
      <c r="C56" s="48" t="s">
        <v>22</v>
      </c>
      <c r="D56" s="41" t="s">
        <v>23</v>
      </c>
      <c r="E56" s="42"/>
      <c r="F56" s="43"/>
      <c r="G56" s="47">
        <f t="shared" ref="G56" si="8">+F56*E56</f>
        <v>0</v>
      </c>
    </row>
    <row r="57" spans="2:14" ht="12.75" x14ac:dyDescent="0.2">
      <c r="B57" s="45"/>
      <c r="C57" s="48" t="s">
        <v>24</v>
      </c>
      <c r="D57" s="41" t="s">
        <v>19</v>
      </c>
      <c r="E57" s="42"/>
      <c r="F57" s="43"/>
      <c r="G57" s="47">
        <f t="shared" ref="G57" si="9">+F57*E57</f>
        <v>0</v>
      </c>
    </row>
    <row r="58" spans="2:14" ht="12.75" x14ac:dyDescent="0.2">
      <c r="B58" s="45"/>
      <c r="C58" s="48"/>
      <c r="D58" s="41"/>
      <c r="E58" s="42"/>
      <c r="F58" s="43"/>
      <c r="G58" s="47"/>
    </row>
    <row r="59" spans="2:14" ht="12.75" x14ac:dyDescent="0.2">
      <c r="B59" s="71" t="s">
        <v>48</v>
      </c>
      <c r="C59" s="46" t="s">
        <v>46</v>
      </c>
      <c r="D59" s="70" t="s">
        <v>19</v>
      </c>
      <c r="E59" s="42"/>
      <c r="F59" s="43"/>
      <c r="G59" s="47"/>
    </row>
    <row r="60" spans="2:14" ht="12.75" x14ac:dyDescent="0.2">
      <c r="B60" s="71"/>
      <c r="C60" s="48" t="s">
        <v>29</v>
      </c>
      <c r="D60" s="70" t="s">
        <v>21</v>
      </c>
      <c r="E60" s="42"/>
      <c r="F60" s="43"/>
      <c r="G60" s="47">
        <f>+F60*E60</f>
        <v>0</v>
      </c>
    </row>
    <row r="61" spans="2:14" ht="12.75" x14ac:dyDescent="0.2">
      <c r="B61" s="45"/>
      <c r="C61" s="48" t="s">
        <v>22</v>
      </c>
      <c r="D61" s="41" t="s">
        <v>23</v>
      </c>
      <c r="E61" s="42"/>
      <c r="F61" s="43"/>
      <c r="G61" s="47">
        <f t="shared" ref="G61:G62" si="10">+F61*E61</f>
        <v>0</v>
      </c>
    </row>
    <row r="62" spans="2:14" ht="12.75" x14ac:dyDescent="0.2">
      <c r="B62" s="45"/>
      <c r="C62" s="48" t="s">
        <v>24</v>
      </c>
      <c r="D62" s="41" t="s">
        <v>19</v>
      </c>
      <c r="E62" s="42"/>
      <c r="F62" s="43"/>
      <c r="G62" s="47">
        <f t="shared" si="10"/>
        <v>0</v>
      </c>
    </row>
    <row r="63" spans="2:14" ht="12.75" x14ac:dyDescent="0.2">
      <c r="B63" s="45"/>
      <c r="C63" s="48"/>
      <c r="D63" s="41"/>
      <c r="E63" s="42"/>
      <c r="F63" s="43"/>
      <c r="G63" s="47"/>
    </row>
    <row r="64" spans="2:14" ht="12.75" x14ac:dyDescent="0.2">
      <c r="B64" s="45"/>
      <c r="C64" s="50" t="s">
        <v>16</v>
      </c>
      <c r="D64" s="50" t="str">
        <f>+B38</f>
        <v>VIII.3</v>
      </c>
      <c r="E64" s="42"/>
      <c r="F64" s="43"/>
      <c r="G64" s="51">
        <f>+SUM(G38:G63)</f>
        <v>0</v>
      </c>
      <c r="J64" s="6"/>
      <c r="K64" s="6"/>
      <c r="L64" s="6"/>
      <c r="M64" s="6"/>
      <c r="N64" s="6"/>
    </row>
    <row r="65" spans="1:14" ht="12.75" x14ac:dyDescent="0.2">
      <c r="B65" s="45"/>
      <c r="C65" s="52"/>
      <c r="D65" s="41"/>
      <c r="E65" s="42"/>
      <c r="F65" s="43"/>
      <c r="G65" s="44"/>
      <c r="J65" s="6"/>
      <c r="K65" s="6"/>
      <c r="L65" s="6"/>
      <c r="M65" s="6"/>
      <c r="N65" s="6"/>
    </row>
    <row r="66" spans="1:14" ht="16.5" customHeight="1" x14ac:dyDescent="0.2">
      <c r="B66" s="39" t="s">
        <v>35</v>
      </c>
      <c r="C66" s="40" t="s">
        <v>25</v>
      </c>
      <c r="D66" s="41"/>
      <c r="E66" s="42"/>
      <c r="F66" s="43"/>
      <c r="G66" s="44"/>
    </row>
    <row r="67" spans="1:14" ht="25.5" x14ac:dyDescent="0.2">
      <c r="B67" s="72" t="s">
        <v>49</v>
      </c>
      <c r="C67" s="65" t="s">
        <v>54</v>
      </c>
      <c r="D67" s="66" t="s">
        <v>2</v>
      </c>
      <c r="E67" s="67"/>
      <c r="F67" s="68"/>
      <c r="G67" s="69">
        <f t="shared" ref="G67" si="11">+F67*E67</f>
        <v>0</v>
      </c>
    </row>
    <row r="68" spans="1:14" ht="12.75" x14ac:dyDescent="0.2">
      <c r="B68" s="72"/>
      <c r="C68" s="65"/>
      <c r="D68" s="66"/>
      <c r="E68" s="67"/>
      <c r="F68" s="68"/>
      <c r="G68" s="69"/>
    </row>
    <row r="69" spans="1:14" ht="12.75" x14ac:dyDescent="0.2">
      <c r="B69" s="72" t="s">
        <v>50</v>
      </c>
      <c r="C69" s="46" t="s">
        <v>26</v>
      </c>
      <c r="D69" s="41" t="s">
        <v>10</v>
      </c>
      <c r="E69" s="42"/>
      <c r="F69" s="43"/>
      <c r="G69" s="47">
        <f t="shared" ref="G69" si="12">+F69*E69</f>
        <v>0</v>
      </c>
    </row>
    <row r="70" spans="1:14" ht="12.75" x14ac:dyDescent="0.2">
      <c r="B70" s="45"/>
      <c r="C70" s="49"/>
      <c r="D70" s="41"/>
      <c r="E70" s="42"/>
      <c r="F70" s="43"/>
      <c r="G70" s="44"/>
    </row>
    <row r="71" spans="1:14" ht="12.75" x14ac:dyDescent="0.2">
      <c r="B71" s="45"/>
      <c r="C71" s="50" t="s">
        <v>16</v>
      </c>
      <c r="D71" s="50" t="str">
        <f>+B66</f>
        <v>VII.4</v>
      </c>
      <c r="E71" s="42"/>
      <c r="F71" s="43"/>
      <c r="G71" s="51">
        <f>+SUM(G66:G70)</f>
        <v>0</v>
      </c>
      <c r="J71" s="6"/>
      <c r="K71" s="6"/>
      <c r="L71" s="6"/>
      <c r="M71" s="6"/>
      <c r="N71" s="6"/>
    </row>
    <row r="72" spans="1:14" ht="13.5" thickBot="1" x14ac:dyDescent="0.25">
      <c r="B72" s="45"/>
      <c r="C72" s="52"/>
      <c r="D72" s="41"/>
      <c r="E72" s="42"/>
      <c r="F72" s="43"/>
      <c r="G72" s="44"/>
      <c r="J72" s="6"/>
      <c r="K72" s="6"/>
      <c r="L72" s="6"/>
      <c r="M72" s="6"/>
      <c r="N72" s="6"/>
    </row>
    <row r="73" spans="1:14" ht="14.25" customHeight="1" x14ac:dyDescent="0.2">
      <c r="B73" s="81" t="s">
        <v>57</v>
      </c>
      <c r="C73" s="82"/>
      <c r="D73" s="53"/>
      <c r="E73" s="54"/>
      <c r="F73" s="55"/>
      <c r="G73" s="56">
        <f>SUMIF(C6:C71,"SOUS-TOTAL §",G6:G71)</f>
        <v>0</v>
      </c>
      <c r="J73" s="6"/>
      <c r="K73" s="6"/>
      <c r="L73" s="6"/>
      <c r="M73" s="6"/>
      <c r="N73" s="6"/>
    </row>
    <row r="74" spans="1:14" ht="12.75" customHeight="1" x14ac:dyDescent="0.2">
      <c r="B74" s="83" t="s">
        <v>58</v>
      </c>
      <c r="C74" s="84"/>
      <c r="D74" s="57">
        <v>0.2</v>
      </c>
      <c r="E74" s="58"/>
      <c r="F74" s="59"/>
      <c r="G74" s="60">
        <f>D74*G73</f>
        <v>0</v>
      </c>
      <c r="J74" s="6"/>
      <c r="K74" s="6"/>
      <c r="L74" s="6"/>
      <c r="M74" s="6"/>
      <c r="N74" s="6"/>
    </row>
    <row r="75" spans="1:14" ht="13.5" customHeight="1" thickBot="1" x14ac:dyDescent="0.25">
      <c r="A75" s="6"/>
      <c r="B75" s="85" t="s">
        <v>59</v>
      </c>
      <c r="C75" s="86"/>
      <c r="D75" s="61"/>
      <c r="E75" s="62"/>
      <c r="F75" s="63"/>
      <c r="G75" s="64">
        <f>+G73+G74</f>
        <v>0</v>
      </c>
    </row>
    <row r="76" spans="1:14" ht="14.25" x14ac:dyDescent="0.2">
      <c r="B76" s="5"/>
      <c r="C76" s="13"/>
      <c r="D76" s="14"/>
      <c r="E76" s="8"/>
      <c r="F76" s="20"/>
      <c r="G76" s="24"/>
    </row>
    <row r="77" spans="1:14" ht="14.25" x14ac:dyDescent="0.2">
      <c r="B77" s="5"/>
      <c r="C77" s="13"/>
      <c r="D77" s="14"/>
      <c r="E77" s="8"/>
      <c r="F77" s="20"/>
      <c r="G77" s="24"/>
    </row>
    <row r="78" spans="1:14" ht="13.5" thickBot="1" x14ac:dyDescent="0.25">
      <c r="B78" s="5"/>
      <c r="C78" s="10"/>
      <c r="D78" s="11"/>
      <c r="E78" s="12"/>
      <c r="F78" s="21"/>
      <c r="G78" s="21"/>
    </row>
    <row r="79" spans="1:14" ht="15.75" x14ac:dyDescent="0.25">
      <c r="B79" s="36" t="s">
        <v>75</v>
      </c>
      <c r="C79" s="37" t="s">
        <v>76</v>
      </c>
      <c r="D79" s="37"/>
      <c r="E79" s="37"/>
      <c r="F79" s="37"/>
      <c r="G79" s="38"/>
    </row>
    <row r="80" spans="1:14" ht="12.75" x14ac:dyDescent="0.2">
      <c r="B80" s="39"/>
      <c r="C80" s="46"/>
      <c r="D80" s="70"/>
      <c r="E80" s="42"/>
      <c r="F80" s="43"/>
      <c r="G80" s="47"/>
    </row>
    <row r="81" spans="1:14" ht="12.75" x14ac:dyDescent="0.2">
      <c r="B81" s="39" t="s">
        <v>77</v>
      </c>
      <c r="C81" s="40" t="s">
        <v>17</v>
      </c>
      <c r="D81" s="41"/>
      <c r="E81" s="42"/>
      <c r="F81" s="43"/>
      <c r="G81" s="47"/>
    </row>
    <row r="82" spans="1:14" ht="12.75" x14ac:dyDescent="0.2">
      <c r="B82" s="39"/>
      <c r="C82" s="46" t="s">
        <v>73</v>
      </c>
      <c r="D82" s="70" t="s">
        <v>74</v>
      </c>
      <c r="E82" s="42"/>
      <c r="F82" s="43"/>
      <c r="G82" s="47"/>
    </row>
    <row r="83" spans="1:14" ht="12.75" x14ac:dyDescent="0.2">
      <c r="B83" s="71" t="s">
        <v>78</v>
      </c>
      <c r="C83" s="46" t="s">
        <v>18</v>
      </c>
      <c r="D83" s="41" t="s">
        <v>10</v>
      </c>
      <c r="E83" s="42"/>
      <c r="F83" s="43">
        <f>SUM(G84:G85)</f>
        <v>0</v>
      </c>
      <c r="G83" s="47"/>
    </row>
    <row r="84" spans="1:14" s="6" customFormat="1" ht="12.75" customHeight="1" x14ac:dyDescent="0.2">
      <c r="A84" s="1"/>
      <c r="B84" s="45"/>
      <c r="C84" s="48" t="s">
        <v>27</v>
      </c>
      <c r="D84" s="70" t="s">
        <v>2</v>
      </c>
      <c r="E84" s="42"/>
      <c r="F84" s="43"/>
      <c r="G84" s="47">
        <f t="shared" ref="G84:G85" si="13">+F84*E84</f>
        <v>0</v>
      </c>
      <c r="J84" s="1"/>
      <c r="K84" s="1"/>
      <c r="L84" s="1"/>
      <c r="M84" s="1"/>
      <c r="N84" s="1"/>
    </row>
    <row r="85" spans="1:14" s="6" customFormat="1" ht="12.75" customHeight="1" x14ac:dyDescent="0.2">
      <c r="A85" s="1"/>
      <c r="B85" s="45"/>
      <c r="C85" s="48" t="s">
        <v>28</v>
      </c>
      <c r="D85" s="70" t="s">
        <v>2</v>
      </c>
      <c r="E85" s="42"/>
      <c r="F85" s="43"/>
      <c r="G85" s="47">
        <f t="shared" si="13"/>
        <v>0</v>
      </c>
      <c r="J85" s="1"/>
      <c r="K85" s="1"/>
      <c r="L85" s="1"/>
      <c r="M85" s="1"/>
      <c r="N85" s="1"/>
    </row>
    <row r="86" spans="1:14" s="6" customFormat="1" ht="12.75" customHeight="1" x14ac:dyDescent="0.2">
      <c r="A86" s="1"/>
      <c r="B86" s="45"/>
      <c r="C86" s="48"/>
      <c r="D86" s="41"/>
      <c r="E86" s="42"/>
      <c r="F86" s="43"/>
      <c r="G86" s="47"/>
      <c r="J86" s="1"/>
      <c r="K86" s="1"/>
      <c r="L86" s="1"/>
      <c r="M86" s="1"/>
      <c r="N86" s="1"/>
    </row>
    <row r="87" spans="1:14" ht="12.75" customHeight="1" x14ac:dyDescent="0.2">
      <c r="B87" s="71" t="s">
        <v>79</v>
      </c>
      <c r="C87" s="46" t="s">
        <v>36</v>
      </c>
      <c r="D87" s="41"/>
      <c r="E87" s="42"/>
      <c r="F87" s="43"/>
      <c r="G87" s="47"/>
    </row>
    <row r="88" spans="1:14" ht="12.75" x14ac:dyDescent="0.2">
      <c r="B88" s="71"/>
      <c r="C88" s="46" t="s">
        <v>34</v>
      </c>
      <c r="D88" s="41"/>
      <c r="E88" s="42"/>
      <c r="F88" s="43"/>
      <c r="G88" s="47"/>
    </row>
    <row r="89" spans="1:14" ht="12.75" x14ac:dyDescent="0.2">
      <c r="B89" s="45"/>
      <c r="C89" s="48" t="s">
        <v>32</v>
      </c>
      <c r="D89" s="41" t="s">
        <v>2</v>
      </c>
      <c r="E89" s="42"/>
      <c r="F89" s="43"/>
      <c r="G89" s="44">
        <f t="shared" ref="G89:G90" si="14">+F89*E89</f>
        <v>0</v>
      </c>
    </row>
    <row r="90" spans="1:14" ht="12.75" customHeight="1" x14ac:dyDescent="0.2">
      <c r="B90" s="45"/>
      <c r="C90" s="48" t="s">
        <v>33</v>
      </c>
      <c r="D90" s="41" t="s">
        <v>2</v>
      </c>
      <c r="E90" s="42"/>
      <c r="F90" s="43"/>
      <c r="G90" s="44">
        <f t="shared" si="14"/>
        <v>0</v>
      </c>
    </row>
    <row r="91" spans="1:14" ht="12.75" customHeight="1" x14ac:dyDescent="0.2">
      <c r="B91" s="45"/>
      <c r="C91" s="48"/>
      <c r="D91" s="41"/>
      <c r="E91" s="42"/>
      <c r="F91" s="43"/>
      <c r="G91" s="47"/>
    </row>
    <row r="92" spans="1:14" ht="12.75" customHeight="1" x14ac:dyDescent="0.2">
      <c r="B92" s="45"/>
      <c r="C92" s="46" t="s">
        <v>31</v>
      </c>
      <c r="D92" s="41"/>
      <c r="E92" s="42"/>
      <c r="F92" s="43"/>
      <c r="G92" s="44"/>
    </row>
    <row r="93" spans="1:14" ht="12.75" x14ac:dyDescent="0.2">
      <c r="B93" s="45"/>
      <c r="C93" s="48" t="s">
        <v>32</v>
      </c>
      <c r="D93" s="41" t="s">
        <v>2</v>
      </c>
      <c r="E93" s="42"/>
      <c r="F93" s="43"/>
      <c r="G93" s="44">
        <f t="shared" ref="G93:G96" si="15">+F93*E93</f>
        <v>0</v>
      </c>
    </row>
    <row r="94" spans="1:14" ht="12.75" x14ac:dyDescent="0.2">
      <c r="B94" s="45"/>
      <c r="C94" s="48" t="s">
        <v>33</v>
      </c>
      <c r="D94" s="41" t="s">
        <v>2</v>
      </c>
      <c r="E94" s="42"/>
      <c r="F94" s="43"/>
      <c r="G94" s="44">
        <f t="shared" si="15"/>
        <v>0</v>
      </c>
    </row>
    <row r="95" spans="1:14" ht="12.75" x14ac:dyDescent="0.2">
      <c r="B95" s="45"/>
      <c r="C95" s="48"/>
      <c r="D95" s="41"/>
      <c r="E95" s="42"/>
      <c r="F95" s="43"/>
      <c r="G95" s="44"/>
    </row>
    <row r="96" spans="1:14" ht="12.75" x14ac:dyDescent="0.2">
      <c r="B96" s="72" t="s">
        <v>80</v>
      </c>
      <c r="C96" s="46" t="s">
        <v>37</v>
      </c>
      <c r="D96" s="41" t="s">
        <v>2</v>
      </c>
      <c r="E96" s="42"/>
      <c r="F96" s="43"/>
      <c r="G96" s="44">
        <f t="shared" ref="G96" si="16">+F96*E96</f>
        <v>0</v>
      </c>
    </row>
    <row r="97" spans="1:14" ht="12.75" x14ac:dyDescent="0.2">
      <c r="B97" s="45"/>
      <c r="C97" s="48"/>
      <c r="D97" s="41"/>
      <c r="E97" s="42"/>
      <c r="F97" s="43"/>
      <c r="G97" s="47"/>
    </row>
    <row r="98" spans="1:14" ht="12.75" x14ac:dyDescent="0.2">
      <c r="B98" s="45"/>
      <c r="C98" s="50" t="s">
        <v>16</v>
      </c>
      <c r="D98" s="50" t="str">
        <f>B81</f>
        <v>IX.1</v>
      </c>
      <c r="E98" s="42"/>
      <c r="F98" s="43"/>
      <c r="G98" s="51">
        <f>+SUM(G72:G97)</f>
        <v>0</v>
      </c>
      <c r="J98" s="6"/>
      <c r="K98" s="6"/>
      <c r="L98" s="6"/>
      <c r="M98" s="6"/>
      <c r="N98" s="6"/>
    </row>
    <row r="99" spans="1:14" ht="13.5" thickBot="1" x14ac:dyDescent="0.25">
      <c r="B99" s="45"/>
      <c r="C99" s="52"/>
      <c r="D99" s="41"/>
      <c r="E99" s="42"/>
      <c r="F99" s="43"/>
      <c r="G99" s="44"/>
      <c r="J99" s="6"/>
      <c r="K99" s="6"/>
      <c r="L99" s="6"/>
      <c r="M99" s="6"/>
      <c r="N99" s="6"/>
    </row>
    <row r="100" spans="1:14" ht="14.25" customHeight="1" x14ac:dyDescent="0.2">
      <c r="B100" s="81" t="s">
        <v>57</v>
      </c>
      <c r="C100" s="82"/>
      <c r="D100" s="53"/>
      <c r="E100" s="54"/>
      <c r="F100" s="55"/>
      <c r="G100" s="56">
        <f>SUMIF(C80:C98,"SOUS-TOTAL §",G80:G98)</f>
        <v>0</v>
      </c>
      <c r="J100" s="6"/>
      <c r="K100" s="6"/>
      <c r="L100" s="6"/>
      <c r="M100" s="6"/>
      <c r="N100" s="6"/>
    </row>
    <row r="101" spans="1:14" ht="12.75" customHeight="1" x14ac:dyDescent="0.2">
      <c r="B101" s="83" t="s">
        <v>58</v>
      </c>
      <c r="C101" s="84"/>
      <c r="D101" s="57">
        <v>0.2</v>
      </c>
      <c r="E101" s="58"/>
      <c r="F101" s="59"/>
      <c r="G101" s="60">
        <f>D101*G100</f>
        <v>0</v>
      </c>
      <c r="J101" s="6"/>
      <c r="K101" s="6"/>
      <c r="L101" s="6"/>
      <c r="M101" s="6"/>
      <c r="N101" s="6"/>
    </row>
    <row r="102" spans="1:14" ht="13.5" customHeight="1" thickBot="1" x14ac:dyDescent="0.25">
      <c r="A102" s="6"/>
      <c r="B102" s="85" t="s">
        <v>59</v>
      </c>
      <c r="C102" s="86"/>
      <c r="D102" s="61"/>
      <c r="E102" s="62"/>
      <c r="F102" s="63"/>
      <c r="G102" s="64">
        <f>+G100+G101</f>
        <v>0</v>
      </c>
    </row>
  </sheetData>
  <mergeCells count="8">
    <mergeCell ref="B100:C100"/>
    <mergeCell ref="B101:C101"/>
    <mergeCell ref="B102:C102"/>
    <mergeCell ref="B73:C73"/>
    <mergeCell ref="B74:C74"/>
    <mergeCell ref="B75:C75"/>
    <mergeCell ref="B2:G2"/>
    <mergeCell ref="D13:G13"/>
  </mergeCells>
  <phoneticPr fontId="2" type="noConversion"/>
  <printOptions horizontalCentered="1"/>
  <pageMargins left="0.39370078740157483" right="0.47244094488188981" top="0.94488188976377963" bottom="0.74803149606299213" header="0.43307086614173229" footer="0.31496062992125984"/>
  <pageSetup paperSize="9" scale="86" fitToHeight="0" pageOrder="overThenDown" orientation="portrait" r:id="rId1"/>
  <headerFooter alignWithMargins="0">
    <oddHeader>&amp;C&amp;8R2502 – Rangueil – H1 – TN – sous-stations et colonnes eau glacée 
&amp;RCDPGF</oddHeader>
    <oddFooter>&amp;L&amp;8A25 13695 -  13/02/2026&amp;C&amp;8- PRO/DCE -&amp;R&amp;8Page &amp;P sur &amp;N</oddFooter>
  </headerFooter>
  <rowBreaks count="1" manualBreakCount="1">
    <brk id="5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MAGE xmlns="49cabb1d-291a-4fbb-b9f1-1770d6d2a7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9B62078222E140A3A731174B70F9A0" ma:contentTypeVersion="1" ma:contentTypeDescription="Crée un document." ma:contentTypeScope="" ma:versionID="be55ac3851d8fc1b7bef8a2aa60fe51d">
  <xsd:schema xmlns:xsd="http://www.w3.org/2001/XMLSchema" xmlns:xs="http://www.w3.org/2001/XMLSchema" xmlns:p="http://schemas.microsoft.com/office/2006/metadata/properties" xmlns:ns2="49cabb1d-291a-4fbb-b9f1-1770d6d2a781" targetNamespace="http://schemas.microsoft.com/office/2006/metadata/properties" ma:root="true" ma:fieldsID="49983dd716dec6449a02c0702ce9535a" ns2:_="">
    <xsd:import namespace="49cabb1d-291a-4fbb-b9f1-1770d6d2a781"/>
    <xsd:element name="properties">
      <xsd:complexType>
        <xsd:sequence>
          <xsd:element name="documentManagement">
            <xsd:complexType>
              <xsd:all>
                <xsd:element ref="ns2:IM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abb1d-291a-4fbb-b9f1-1770d6d2a781" elementFormDefault="qualified">
    <xsd:import namespace="http://schemas.microsoft.com/office/2006/documentManagement/types"/>
    <xsd:import namespace="http://schemas.microsoft.com/office/infopath/2007/PartnerControls"/>
    <xsd:element name="IMAGE" ma:index="8" nillable="true" ma:displayName="IMAGE" ma:format="Thumbnail" ma:internalName="IMAG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13C4D-9892-41D1-BCDB-4C66907DB29B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49cabb1d-291a-4fbb-b9f1-1770d6d2a781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6EC77A-8752-4E2F-8D5C-8AB3C3D49C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BE11C8-F361-46C8-88BC-5FC01D3D30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cabb1d-291a-4fbb-b9f1-1770d6d2a7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Lot 4 - GO</vt:lpstr>
      <vt:lpstr>'Lot 4 - GO'!_Toc221030452</vt:lpstr>
      <vt:lpstr>'Lot 4 - GO'!Impression_des_titres</vt:lpstr>
      <vt:lpstr>'Lot 4 - GO'!Zone_d_impression</vt:lpstr>
    </vt:vector>
  </TitlesOfParts>
  <Manager/>
  <Company>INGEROP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</dc:creator>
  <cp:keywords/>
  <dc:description/>
  <cp:lastModifiedBy>AUSSEL Caroline</cp:lastModifiedBy>
  <cp:revision/>
  <cp:lastPrinted>2026-02-25T09:16:46Z</cp:lastPrinted>
  <dcterms:created xsi:type="dcterms:W3CDTF">2004-09-14T15:06:20Z</dcterms:created>
  <dcterms:modified xsi:type="dcterms:W3CDTF">2026-02-25T09:49:24Z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0x010100699B62078222E140A3A731174B70F9A0</vt:lpwstr>
  </property>
</Properties>
</file>